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1 Комиссия по разработке ТПОМС на 2021 год\ПРОТОКОЛ №16_2021_доплаты+317\"/>
    </mc:Choice>
  </mc:AlternateContent>
  <bookViews>
    <workbookView xWindow="0" yWindow="0" windowWidth="25200" windowHeight="10785"/>
  </bookViews>
  <sheets>
    <sheet name="Прил 1.7" sheetId="1" r:id="rId1"/>
  </sheets>
  <externalReferences>
    <externalReference r:id="rId2"/>
    <externalReference r:id="rId3"/>
    <externalReference r:id="rId4"/>
  </externalReferences>
  <definedNames>
    <definedName name="res2_range" localSheetId="0">#REF!</definedName>
    <definedName name="res2_range">#REF!</definedName>
    <definedName name="XLRPARAMS_ISP_FIO" localSheetId="0" hidden="1">[2]XLR_NoRangeSheet!$B$6</definedName>
    <definedName name="XLRPARAMS_ISP_FIO" hidden="1">[3]XLR_NoRangeSheet!$B$6</definedName>
    <definedName name="XLRPARAMS_MP_NAME" localSheetId="0" hidden="1">[2]XLR_NoRangeSheet!$D$6</definedName>
    <definedName name="XLRPARAMS_MP_NAME" hidden="1">[3]XLR_NoRangeSheet!$D$6</definedName>
    <definedName name="XLRPARAMS_STR_PERIOD" localSheetId="0" hidden="1">[2]XLR_NoRangeSheet!$C$6</definedName>
    <definedName name="XLRPARAMS_STR_PERIOD" hidden="1">[3]XLR_NoRangeSheet!$C$6</definedName>
    <definedName name="_xlnm.Database" localSheetId="0">#REF!</definedName>
    <definedName name="_xlnm.Database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1" l="1"/>
  <c r="G48" i="1"/>
  <c r="G47" i="1"/>
  <c r="G102" i="1"/>
  <c r="F102" i="1"/>
  <c r="G99" i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G92" i="1"/>
  <c r="F92" i="1"/>
  <c r="G91" i="1"/>
  <c r="F91" i="1"/>
  <c r="G90" i="1"/>
  <c r="F90" i="1"/>
  <c r="G89" i="1"/>
  <c r="F89" i="1"/>
  <c r="G88" i="1"/>
  <c r="F88" i="1"/>
  <c r="G87" i="1"/>
  <c r="F87" i="1"/>
  <c r="G86" i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G100" i="1" s="1"/>
  <c r="F67" i="1"/>
  <c r="F100" i="1" s="1"/>
  <c r="G65" i="1"/>
  <c r="F65" i="1"/>
  <c r="G64" i="1"/>
  <c r="F64" i="1"/>
  <c r="G63" i="1"/>
  <c r="F63" i="1"/>
  <c r="G62" i="1"/>
  <c r="F62" i="1"/>
  <c r="G61" i="1"/>
  <c r="F61" i="1"/>
  <c r="G60" i="1"/>
  <c r="G66" i="1" s="1"/>
  <c r="F60" i="1"/>
  <c r="F66" i="1" s="1"/>
  <c r="G58" i="1"/>
  <c r="G59" i="1" s="1"/>
  <c r="F58" i="1"/>
  <c r="F59" i="1" s="1"/>
  <c r="G56" i="1"/>
  <c r="G57" i="1" s="1"/>
  <c r="F56" i="1"/>
  <c r="F57" i="1" s="1"/>
  <c r="G53" i="1"/>
  <c r="F53" i="1"/>
  <c r="G52" i="1"/>
  <c r="F52" i="1"/>
  <c r="G51" i="1"/>
  <c r="F51" i="1"/>
  <c r="G50" i="1"/>
  <c r="F50" i="1"/>
  <c r="G49" i="1"/>
  <c r="F49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7" i="1"/>
  <c r="F27" i="1"/>
  <c r="G26" i="1"/>
  <c r="F26" i="1"/>
  <c r="G25" i="1"/>
  <c r="F25" i="1"/>
  <c r="G23" i="1"/>
  <c r="F23" i="1"/>
  <c r="G22" i="1"/>
  <c r="F22" i="1"/>
  <c r="G21" i="1"/>
  <c r="F21" i="1"/>
  <c r="G20" i="1"/>
  <c r="F20" i="1"/>
  <c r="G19" i="1"/>
  <c r="F19" i="1"/>
  <c r="F24" i="1" s="1"/>
  <c r="G18" i="1"/>
  <c r="G24" i="1" s="1"/>
  <c r="F18" i="1"/>
  <c r="G16" i="1"/>
  <c r="F16" i="1"/>
  <c r="G15" i="1"/>
  <c r="F15" i="1"/>
  <c r="G14" i="1"/>
  <c r="F14" i="1"/>
  <c r="G13" i="1"/>
  <c r="G17" i="1" s="1"/>
  <c r="F13" i="1"/>
  <c r="G12" i="1"/>
  <c r="F12" i="1"/>
  <c r="F17" i="1" s="1"/>
  <c r="F54" i="1" l="1"/>
  <c r="G28" i="1"/>
  <c r="G54" i="1"/>
  <c r="G55" i="1" s="1"/>
  <c r="G101" i="1" s="1"/>
  <c r="G103" i="1" s="1"/>
  <c r="F28" i="1"/>
  <c r="F55" i="1" s="1"/>
  <c r="F101" i="1" s="1"/>
  <c r="F103" i="1" s="1"/>
</calcChain>
</file>

<file path=xl/sharedStrings.xml><?xml version="1.0" encoding="utf-8"?>
<sst xmlns="http://schemas.openxmlformats.org/spreadsheetml/2006/main" count="105" uniqueCount="101">
  <si>
    <t>Приложение № 1.7</t>
  </si>
  <si>
    <t>Внесение изменений в распределение объемов финансового обеспечения объемов медицинской помощи, установленных решением Комиссии от 20.08.2021 (Протокол №15), между медицинскими организациями, имеющими право на осуществление медицинской деятельности.</t>
  </si>
  <si>
    <t>№ п/п</t>
  </si>
  <si>
    <t>Наименование медицинских организаций</t>
  </si>
  <si>
    <t>Плановые объемы финансового обеспечения распределенные на 2021 год
 (Протокол от 20.08.2021 № 15)</t>
  </si>
  <si>
    <t>Увеличение объемов финансового обеспечения в соответствии с требованиями постановления Правительства Российской Федерации от 07.08.2021 №1310 на основании распоряжения Правительства Российской Федерации от 20.07.2021 №1997-р.</t>
  </si>
  <si>
    <t xml:space="preserve">ИТОГО
Плановые объемы финансового обеспечения распределенные на 2021 год
</t>
  </si>
  <si>
    <t>ВСЕГО</t>
  </si>
  <si>
    <t>в том числе</t>
  </si>
  <si>
    <t>Круглосуточный стационар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</si>
  <si>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</si>
  <si>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</si>
  <si>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</si>
  <si>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</si>
  <si>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</si>
  <si>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</si>
  <si>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</si>
  <si>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</si>
  <si>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</si>
  <si>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</si>
  <si>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</si>
  <si>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</si>
  <si>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</si>
  <si>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</si>
  <si>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</si>
  <si>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</si>
  <si>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</si>
  <si>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</si>
  <si>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</si>
  <si>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</si>
  <si>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</si>
  <si>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</si>
  <si>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</si>
  <si>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</si>
  <si>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</si>
  <si>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</si>
  <si>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</si>
  <si>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</si>
  <si>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</si>
  <si>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</si>
  <si>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</si>
  <si>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</si>
  <si>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</si>
  <si>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</si>
  <si>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</si>
  <si>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</si>
  <si>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</si>
  <si>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</si>
  <si>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</si>
  <si>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</si>
  <si>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</si>
  <si>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</si>
  <si>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</si>
  <si>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</si>
  <si>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</si>
  <si>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</si>
  <si>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</si>
  <si>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</si>
  <si>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</si>
  <si>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</si>
  <si>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</si>
  <si>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</si>
  <si>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</si>
  <si>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</si>
  <si>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</si>
  <si>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</si>
  <si>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</si>
  <si>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</si>
  <si>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</si>
  <si>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</si>
  <si>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</si>
  <si>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</si>
  <si>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</si>
  <si>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</si>
  <si>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</si>
  <si>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</si>
  <si>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</si>
  <si>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</si>
  <si>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</si>
  <si>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</si>
  <si>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</si>
  <si>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</si>
  <si>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</si>
  <si>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</si>
  <si>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</si>
  <si>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</si>
  <si>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</si>
  <si>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</si>
  <si>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</si>
  <si>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</si>
  <si>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</si>
  <si>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</si>
  <si>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</si>
  <si>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"КЛИНИКА СТАНДАРТ ПЕНЗА"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</si>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</sst>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30"/>
      <color rgb="FFC00000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2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5" fillId="0" borderId="0"/>
  </cellStyleXfs>
  <cellXfs count="48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 applyAlignment="1">
      <alignment horizontal="center" wrapText="1"/>
    </xf>
    <xf numFmtId="0" fontId="5" fillId="0" borderId="0" xfId="1" applyFont="1" applyFill="1"/>
    <xf numFmtId="0" fontId="6" fillId="0" borderId="1" xfId="1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5" fillId="0" borderId="6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7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/>
    </xf>
    <xf numFmtId="0" fontId="5" fillId="0" borderId="3" xfId="3" applyFont="1" applyFill="1" applyBorder="1" applyAlignment="1">
      <alignment horizontal="center"/>
    </xf>
    <xf numFmtId="0" fontId="11" fillId="0" borderId="3" xfId="2" applyFont="1" applyFill="1" applyBorder="1" applyAlignment="1">
      <alignment wrapText="1"/>
    </xf>
    <xf numFmtId="164" fontId="5" fillId="0" borderId="3" xfId="2" applyNumberFormat="1" applyFont="1" applyFill="1" applyBorder="1" applyAlignment="1">
      <alignment vertical="center" wrapText="1"/>
    </xf>
    <xf numFmtId="0" fontId="11" fillId="0" borderId="3" xfId="4" applyFont="1" applyFill="1" applyBorder="1" applyAlignment="1">
      <alignment vertical="top" wrapText="1"/>
    </xf>
    <xf numFmtId="0" fontId="5" fillId="0" borderId="3" xfId="4" applyFont="1" applyFill="1" applyBorder="1" applyAlignment="1">
      <alignment vertical="top" wrapText="1"/>
    </xf>
    <xf numFmtId="0" fontId="12" fillId="2" borderId="3" xfId="2" applyFont="1" applyFill="1" applyBorder="1"/>
    <xf numFmtId="0" fontId="12" fillId="2" borderId="3" xfId="2" applyFont="1" applyFill="1" applyBorder="1" applyAlignment="1">
      <alignment horizontal="left" wrapText="1"/>
    </xf>
    <xf numFmtId="164" fontId="5" fillId="2" borderId="3" xfId="2" applyNumberFormat="1" applyFont="1" applyFill="1" applyBorder="1" applyAlignment="1">
      <alignment vertical="center" wrapText="1"/>
    </xf>
    <xf numFmtId="0" fontId="5" fillId="0" borderId="2" xfId="2" applyFont="1" applyFill="1" applyBorder="1"/>
    <xf numFmtId="0" fontId="5" fillId="0" borderId="9" xfId="5" applyFont="1" applyFill="1" applyBorder="1" applyAlignment="1">
      <alignment wrapText="1"/>
    </xf>
    <xf numFmtId="0" fontId="5" fillId="0" borderId="3" xfId="2" applyFont="1" applyFill="1" applyBorder="1" applyAlignment="1">
      <alignment horizontal="right"/>
    </xf>
    <xf numFmtId="0" fontId="13" fillId="0" borderId="0" xfId="1" applyFont="1" applyFill="1"/>
    <xf numFmtId="0" fontId="5" fillId="0" borderId="3" xfId="3" applyFont="1" applyFill="1" applyBorder="1" applyAlignment="1">
      <alignment horizontal="right"/>
    </xf>
    <xf numFmtId="0" fontId="5" fillId="3" borderId="3" xfId="2" applyFont="1" applyFill="1" applyBorder="1" applyAlignment="1">
      <alignment vertical="center" wrapText="1"/>
    </xf>
    <xf numFmtId="0" fontId="5" fillId="0" borderId="3" xfId="2" applyFont="1" applyFill="1" applyBorder="1" applyAlignment="1">
      <alignment wrapText="1"/>
    </xf>
    <xf numFmtId="0" fontId="5" fillId="0" borderId="3" xfId="2" applyFont="1" applyFill="1" applyBorder="1"/>
    <xf numFmtId="0" fontId="5" fillId="0" borderId="3" xfId="4" applyFont="1" applyFill="1" applyBorder="1" applyAlignment="1">
      <alignment horizontal="left" vertical="center" wrapText="1"/>
    </xf>
    <xf numFmtId="0" fontId="5" fillId="0" borderId="3" xfId="4" applyFont="1" applyFill="1" applyBorder="1" applyAlignment="1">
      <alignment vertical="center" wrapText="1"/>
    </xf>
    <xf numFmtId="0" fontId="14" fillId="0" borderId="0" xfId="1" applyFont="1" applyFill="1"/>
    <xf numFmtId="0" fontId="5" fillId="4" borderId="3" xfId="2" applyFont="1" applyFill="1" applyBorder="1" applyAlignment="1">
      <alignment vertical="center" wrapText="1"/>
    </xf>
    <xf numFmtId="0" fontId="5" fillId="3" borderId="3" xfId="6" applyFont="1" applyFill="1" applyBorder="1" applyAlignment="1">
      <alignment vertical="center" wrapText="1"/>
    </xf>
    <xf numFmtId="0" fontId="5" fillId="4" borderId="3" xfId="6" applyFont="1" applyFill="1" applyBorder="1" applyAlignment="1">
      <alignment horizontal="left" wrapText="1"/>
    </xf>
    <xf numFmtId="43" fontId="2" fillId="0" borderId="0" xfId="1" applyNumberFormat="1" applyFont="1" applyFill="1"/>
    <xf numFmtId="0" fontId="9" fillId="0" borderId="0" xfId="1" applyFont="1" applyFill="1"/>
    <xf numFmtId="164" fontId="5" fillId="0" borderId="0" xfId="1" applyNumberFormat="1" applyFont="1" applyFill="1"/>
  </cellXfs>
  <cellStyles count="7">
    <cellStyle name="Обычный" xfId="0" builtinId="0"/>
    <cellStyle name="Обычный 2" xfId="2"/>
    <cellStyle name="Обычный 2 3" xfId="6"/>
    <cellStyle name="Обычный 5 2" xfId="1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 2 2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6_2021_&#1076;&#1086;&#1087;&#1083;&#1072;&#1090;&#1099;+317\&#1056;&#1072;&#1073;&#1086;&#1095;&#1080;&#1077;%20&#1084;&#1072;&#1090;&#1077;&#1088;&#1080;&#1072;&#1083;&#1099;\&#1044;&#1083;&#1103;%20&#1055;&#1088;&#1086;&#1090;&#1086;&#1082;&#1086;&#1083;&#1072;%2016%20&#1086;&#1090;&#1082;&#108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клонения_$ год"/>
      <sheetName val="Отклонения_V год (2)"/>
      <sheetName val="Отклонения_$ год (2)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125"/>
  <sheetViews>
    <sheetView tabSelected="1" zoomScale="50" zoomScaleNormal="50" zoomScaleSheetLayoutView="40" workbookViewId="0">
      <pane xSplit="3" ySplit="13" topLeftCell="D20" activePane="bottomRight" state="frozen"/>
      <selection activeCell="B4" sqref="B4"/>
      <selection pane="topRight" activeCell="B4" sqref="B4"/>
      <selection pane="bottomLeft" activeCell="B4" sqref="B4"/>
      <selection pane="bottomRight" activeCell="Q28" sqref="Q28"/>
    </sheetView>
  </sheetViews>
  <sheetFormatPr defaultColWidth="11.42578125" defaultRowHeight="15.75" x14ac:dyDescent="0.25"/>
  <cols>
    <col min="1" max="1" width="5.5703125" style="1" customWidth="1"/>
    <col min="2" max="2" width="84.28515625" style="1" customWidth="1"/>
    <col min="3" max="3" width="31.42578125" style="1" customWidth="1"/>
    <col min="4" max="4" width="30.85546875" style="1" customWidth="1"/>
    <col min="5" max="5" width="41.140625" style="1" customWidth="1"/>
    <col min="6" max="6" width="31.7109375" style="1" customWidth="1"/>
    <col min="7" max="7" width="29.7109375" style="1" customWidth="1"/>
    <col min="8" max="16384" width="11.42578125" style="1"/>
  </cols>
  <sheetData>
    <row r="1" spans="1:7" ht="7.5" customHeight="1" x14ac:dyDescent="0.25"/>
    <row r="2" spans="1:7" ht="15" hidden="1" customHeight="1" x14ac:dyDescent="0.25"/>
    <row r="3" spans="1:7" ht="38.25" customHeight="1" x14ac:dyDescent="0.55000000000000004">
      <c r="B3" s="2"/>
      <c r="F3" s="3"/>
      <c r="G3" s="4" t="s">
        <v>0</v>
      </c>
    </row>
    <row r="4" spans="1:7" ht="96" customHeight="1" x14ac:dyDescent="0.25">
      <c r="B4" s="5" t="s">
        <v>1</v>
      </c>
      <c r="C4" s="5"/>
      <c r="D4" s="5"/>
      <c r="E4" s="5"/>
      <c r="F4" s="5"/>
      <c r="G4" s="5"/>
    </row>
    <row r="5" spans="1:7" ht="77.25" customHeight="1" x14ac:dyDescent="0.25">
      <c r="A5" s="6" t="s">
        <v>2</v>
      </c>
      <c r="B5" s="7" t="s">
        <v>3</v>
      </c>
      <c r="C5" s="8" t="s">
        <v>4</v>
      </c>
      <c r="D5" s="9"/>
      <c r="E5" s="10" t="s">
        <v>5</v>
      </c>
      <c r="F5" s="8" t="s">
        <v>6</v>
      </c>
      <c r="G5" s="9"/>
    </row>
    <row r="6" spans="1:7" s="15" customFormat="1" ht="15" customHeight="1" x14ac:dyDescent="0.25">
      <c r="A6" s="11"/>
      <c r="B6" s="12"/>
      <c r="C6" s="13" t="s">
        <v>7</v>
      </c>
      <c r="D6" s="8" t="s">
        <v>8</v>
      </c>
      <c r="E6" s="14"/>
      <c r="F6" s="13" t="s">
        <v>7</v>
      </c>
      <c r="G6" s="8" t="s">
        <v>8</v>
      </c>
    </row>
    <row r="7" spans="1:7" s="17" customFormat="1" x14ac:dyDescent="0.25">
      <c r="A7" s="11"/>
      <c r="B7" s="12"/>
      <c r="C7" s="16"/>
      <c r="D7" s="8"/>
      <c r="E7" s="14"/>
      <c r="F7" s="16"/>
      <c r="G7" s="8"/>
    </row>
    <row r="8" spans="1:7" s="17" customFormat="1" ht="40.5" customHeight="1" x14ac:dyDescent="0.25">
      <c r="A8" s="11"/>
      <c r="B8" s="12"/>
      <c r="C8" s="16"/>
      <c r="D8" s="8" t="s">
        <v>9</v>
      </c>
      <c r="E8" s="14"/>
      <c r="F8" s="16"/>
      <c r="G8" s="8" t="s">
        <v>9</v>
      </c>
    </row>
    <row r="9" spans="1:7" s="17" customFormat="1" ht="47.25" customHeight="1" x14ac:dyDescent="0.25">
      <c r="A9" s="11"/>
      <c r="B9" s="12"/>
      <c r="C9" s="16"/>
      <c r="D9" s="8"/>
      <c r="E9" s="14"/>
      <c r="F9" s="16"/>
      <c r="G9" s="8"/>
    </row>
    <row r="10" spans="1:7" s="17" customFormat="1" ht="50.25" customHeight="1" x14ac:dyDescent="0.25">
      <c r="A10" s="18"/>
      <c r="B10" s="19"/>
      <c r="C10" s="20"/>
      <c r="D10" s="8"/>
      <c r="E10" s="21"/>
      <c r="F10" s="20"/>
      <c r="G10" s="8"/>
    </row>
    <row r="11" spans="1:7" s="4" customFormat="1" ht="25.5" customHeight="1" x14ac:dyDescent="0.3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</row>
    <row r="12" spans="1:7" ht="40.5" x14ac:dyDescent="0.3">
      <c r="A12" s="23">
        <v>1</v>
      </c>
      <c r="B12" s="24" t="s">
        <v>10</v>
      </c>
      <c r="C12" s="25">
        <v>2000338794.3000002</v>
      </c>
      <c r="D12" s="25">
        <v>1777314374.6100001</v>
      </c>
      <c r="E12" s="25">
        <v>0</v>
      </c>
      <c r="F12" s="25">
        <f>C12+E12</f>
        <v>2000338794.3000002</v>
      </c>
      <c r="G12" s="25">
        <f>D12+E12</f>
        <v>1777314374.6100001</v>
      </c>
    </row>
    <row r="13" spans="1:7" ht="40.5" x14ac:dyDescent="0.3">
      <c r="A13" s="23">
        <v>2</v>
      </c>
      <c r="B13" s="24" t="s">
        <v>11</v>
      </c>
      <c r="C13" s="25">
        <v>496321716.18000001</v>
      </c>
      <c r="D13" s="25">
        <v>414399365.94999999</v>
      </c>
      <c r="E13" s="25">
        <v>0</v>
      </c>
      <c r="F13" s="25">
        <f t="shared" ref="F13:F16" si="0">C13+E13</f>
        <v>496321716.18000001</v>
      </c>
      <c r="G13" s="25">
        <f t="shared" ref="G13:G16" si="1">D13+E13</f>
        <v>414399365.94999999</v>
      </c>
    </row>
    <row r="14" spans="1:7" ht="20.25" x14ac:dyDescent="0.3">
      <c r="A14" s="23">
        <v>3</v>
      </c>
      <c r="B14" s="24" t="s">
        <v>12</v>
      </c>
      <c r="C14" s="25">
        <v>1984641631.8899999</v>
      </c>
      <c r="D14" s="25">
        <v>1211850162.8</v>
      </c>
      <c r="E14" s="25">
        <v>0</v>
      </c>
      <c r="F14" s="25">
        <f t="shared" si="0"/>
        <v>1984641631.8899999</v>
      </c>
      <c r="G14" s="25">
        <f t="shared" si="1"/>
        <v>1211850162.8</v>
      </c>
    </row>
    <row r="15" spans="1:7" ht="20.25" x14ac:dyDescent="0.3">
      <c r="A15" s="23">
        <v>4</v>
      </c>
      <c r="B15" s="26" t="s">
        <v>13</v>
      </c>
      <c r="C15" s="25">
        <v>166030680.33999997</v>
      </c>
      <c r="D15" s="25">
        <v>139996809.91999999</v>
      </c>
      <c r="E15" s="25">
        <v>0</v>
      </c>
      <c r="F15" s="25">
        <f t="shared" si="0"/>
        <v>166030680.33999997</v>
      </c>
      <c r="G15" s="25">
        <f t="shared" si="1"/>
        <v>139996809.91999999</v>
      </c>
    </row>
    <row r="16" spans="1:7" ht="20.25" x14ac:dyDescent="0.3">
      <c r="A16" s="23">
        <v>5</v>
      </c>
      <c r="B16" s="27" t="s">
        <v>14</v>
      </c>
      <c r="C16" s="25">
        <v>272911897.15000004</v>
      </c>
      <c r="D16" s="25">
        <v>235225860.16000003</v>
      </c>
      <c r="E16" s="25">
        <v>0</v>
      </c>
      <c r="F16" s="25">
        <f t="shared" si="0"/>
        <v>272911897.15000004</v>
      </c>
      <c r="G16" s="25">
        <f t="shared" si="1"/>
        <v>235225860.16000003</v>
      </c>
    </row>
    <row r="17" spans="1:7" ht="20.25" x14ac:dyDescent="0.3">
      <c r="A17" s="28"/>
      <c r="B17" s="29" t="s">
        <v>15</v>
      </c>
      <c r="C17" s="30">
        <v>4920244719.8599997</v>
      </c>
      <c r="D17" s="30">
        <v>3778786573.4399996</v>
      </c>
      <c r="E17" s="30">
        <v>0</v>
      </c>
      <c r="F17" s="30">
        <f t="shared" ref="F17:G17" si="2">SUM(F12:F16)</f>
        <v>4920244719.8599997</v>
      </c>
      <c r="G17" s="30">
        <f t="shared" si="2"/>
        <v>3778786573.4399996</v>
      </c>
    </row>
    <row r="18" spans="1:7" ht="20.25" x14ac:dyDescent="0.3">
      <c r="A18" s="23">
        <v>6</v>
      </c>
      <c r="B18" s="27" t="s">
        <v>16</v>
      </c>
      <c r="C18" s="25">
        <v>923504652.17999995</v>
      </c>
      <c r="D18" s="25">
        <v>0</v>
      </c>
      <c r="E18" s="25">
        <v>0</v>
      </c>
      <c r="F18" s="25">
        <f t="shared" ref="F18:F23" si="3">C18+E18</f>
        <v>923504652.17999995</v>
      </c>
      <c r="G18" s="25">
        <f t="shared" ref="G18:G23" si="4">D18+E18</f>
        <v>0</v>
      </c>
    </row>
    <row r="19" spans="1:7" ht="20.25" x14ac:dyDescent="0.3">
      <c r="A19" s="23">
        <v>7</v>
      </c>
      <c r="B19" s="27" t="s">
        <v>17</v>
      </c>
      <c r="C19" s="25">
        <v>1159839936.51</v>
      </c>
      <c r="D19" s="25">
        <v>1032600322.71</v>
      </c>
      <c r="E19" s="25">
        <v>0</v>
      </c>
      <c r="F19" s="25">
        <f t="shared" si="3"/>
        <v>1159839936.51</v>
      </c>
      <c r="G19" s="25">
        <f t="shared" si="4"/>
        <v>1032600322.71</v>
      </c>
    </row>
    <row r="20" spans="1:7" ht="20.25" x14ac:dyDescent="0.3">
      <c r="A20" s="23">
        <v>8</v>
      </c>
      <c r="B20" s="27" t="s">
        <v>18</v>
      </c>
      <c r="C20" s="25">
        <v>336598408.44000006</v>
      </c>
      <c r="D20" s="25">
        <v>294691895.29000002</v>
      </c>
      <c r="E20" s="25">
        <v>97891280.999999911</v>
      </c>
      <c r="F20" s="25">
        <f t="shared" si="3"/>
        <v>434489689.43999994</v>
      </c>
      <c r="G20" s="25">
        <f t="shared" si="4"/>
        <v>392583176.28999996</v>
      </c>
    </row>
    <row r="21" spans="1:7" ht="20.25" x14ac:dyDescent="0.3">
      <c r="A21" s="23">
        <v>9</v>
      </c>
      <c r="B21" s="27" t="s">
        <v>19</v>
      </c>
      <c r="C21" s="25">
        <v>294582201.68999994</v>
      </c>
      <c r="D21" s="25">
        <v>0</v>
      </c>
      <c r="E21" s="25">
        <v>0</v>
      </c>
      <c r="F21" s="25">
        <f t="shared" si="3"/>
        <v>294582201.68999994</v>
      </c>
      <c r="G21" s="25">
        <f t="shared" si="4"/>
        <v>0</v>
      </c>
    </row>
    <row r="22" spans="1:7" ht="20.25" x14ac:dyDescent="0.3">
      <c r="A22" s="23">
        <v>10</v>
      </c>
      <c r="B22" s="27" t="s">
        <v>20</v>
      </c>
      <c r="C22" s="25">
        <v>260922369.63</v>
      </c>
      <c r="D22" s="25">
        <v>141761682.37</v>
      </c>
      <c r="E22" s="25">
        <v>0</v>
      </c>
      <c r="F22" s="25">
        <f t="shared" si="3"/>
        <v>260922369.63</v>
      </c>
      <c r="G22" s="25">
        <f t="shared" si="4"/>
        <v>141761682.37</v>
      </c>
    </row>
    <row r="23" spans="1:7" ht="20.25" x14ac:dyDescent="0.3">
      <c r="A23" s="23">
        <v>11</v>
      </c>
      <c r="B23" s="27" t="s">
        <v>21</v>
      </c>
      <c r="C23" s="25">
        <v>740309130.39999998</v>
      </c>
      <c r="D23" s="25">
        <v>0</v>
      </c>
      <c r="E23" s="25">
        <v>0</v>
      </c>
      <c r="F23" s="25">
        <f t="shared" si="3"/>
        <v>740309130.39999998</v>
      </c>
      <c r="G23" s="25">
        <f t="shared" si="4"/>
        <v>0</v>
      </c>
    </row>
    <row r="24" spans="1:7" ht="20.25" x14ac:dyDescent="0.3">
      <c r="A24" s="28"/>
      <c r="B24" s="29" t="s">
        <v>22</v>
      </c>
      <c r="C24" s="30">
        <v>3715756698.8500004</v>
      </c>
      <c r="D24" s="30">
        <v>1469053900.3699999</v>
      </c>
      <c r="E24" s="30">
        <v>97891280.999999911</v>
      </c>
      <c r="F24" s="30">
        <f t="shared" ref="F24:G24" si="5">SUM(F18:F23)</f>
        <v>3813647979.8500004</v>
      </c>
      <c r="G24" s="30">
        <f t="shared" si="5"/>
        <v>1566945181.3699999</v>
      </c>
    </row>
    <row r="25" spans="1:7" ht="40.5" x14ac:dyDescent="0.3">
      <c r="A25" s="31">
        <v>12</v>
      </c>
      <c r="B25" s="32" t="s">
        <v>23</v>
      </c>
      <c r="C25" s="25">
        <v>41253998.490000002</v>
      </c>
      <c r="D25" s="25">
        <v>0</v>
      </c>
      <c r="E25" s="25">
        <v>0</v>
      </c>
      <c r="F25" s="25">
        <f t="shared" ref="F25:F27" si="6">C25+E25</f>
        <v>41253998.490000002</v>
      </c>
      <c r="G25" s="25">
        <f t="shared" ref="G25:G27" si="7">D25+E25</f>
        <v>0</v>
      </c>
    </row>
    <row r="26" spans="1:7" ht="20.25" x14ac:dyDescent="0.3">
      <c r="A26" s="31">
        <v>13</v>
      </c>
      <c r="B26" s="32" t="s">
        <v>24</v>
      </c>
      <c r="C26" s="25">
        <v>404017786.02000004</v>
      </c>
      <c r="D26" s="25">
        <v>170920462.87</v>
      </c>
      <c r="E26" s="25">
        <v>0</v>
      </c>
      <c r="F26" s="25">
        <f t="shared" si="6"/>
        <v>404017786.02000004</v>
      </c>
      <c r="G26" s="25">
        <f t="shared" si="7"/>
        <v>170920462.87</v>
      </c>
    </row>
    <row r="27" spans="1:7" ht="20.25" x14ac:dyDescent="0.3">
      <c r="A27" s="31">
        <v>14</v>
      </c>
      <c r="B27" s="32" t="s">
        <v>25</v>
      </c>
      <c r="C27" s="25">
        <v>604837245.25999999</v>
      </c>
      <c r="D27" s="25">
        <v>300118756.68000001</v>
      </c>
      <c r="E27" s="25">
        <v>0</v>
      </c>
      <c r="F27" s="25">
        <f t="shared" si="6"/>
        <v>604837245.25999999</v>
      </c>
      <c r="G27" s="25">
        <f t="shared" si="7"/>
        <v>300118756.68000001</v>
      </c>
    </row>
    <row r="28" spans="1:7" ht="40.5" x14ac:dyDescent="0.3">
      <c r="A28" s="28"/>
      <c r="B28" s="29" t="s">
        <v>26</v>
      </c>
      <c r="C28" s="30">
        <v>1050109029.77</v>
      </c>
      <c r="D28" s="30">
        <v>471039219.55000001</v>
      </c>
      <c r="E28" s="30">
        <v>0</v>
      </c>
      <c r="F28" s="30">
        <f t="shared" ref="F28:G28" si="8">SUM(F25:F27)</f>
        <v>1050109029.77</v>
      </c>
      <c r="G28" s="30">
        <f t="shared" si="8"/>
        <v>471039219.55000001</v>
      </c>
    </row>
    <row r="29" spans="1:7" ht="20.25" x14ac:dyDescent="0.3">
      <c r="A29" s="33">
        <v>15</v>
      </c>
      <c r="B29" s="27" t="s">
        <v>27</v>
      </c>
      <c r="C29" s="25">
        <v>117328023.8</v>
      </c>
      <c r="D29" s="25">
        <v>26333843.940000001</v>
      </c>
      <c r="E29" s="25">
        <v>0</v>
      </c>
      <c r="F29" s="25">
        <f t="shared" ref="F29:F53" si="9">C29+E29</f>
        <v>117328023.8</v>
      </c>
      <c r="G29" s="25">
        <f t="shared" ref="G29:G53" si="10">D29+E29</f>
        <v>26333843.940000001</v>
      </c>
    </row>
    <row r="30" spans="1:7" ht="20.25" x14ac:dyDescent="0.3">
      <c r="A30" s="33">
        <v>16</v>
      </c>
      <c r="B30" s="27" t="s">
        <v>28</v>
      </c>
      <c r="C30" s="25">
        <v>129502002.61999999</v>
      </c>
      <c r="D30" s="25">
        <v>26301358.300000001</v>
      </c>
      <c r="E30" s="25">
        <v>0</v>
      </c>
      <c r="F30" s="25">
        <f t="shared" si="9"/>
        <v>129502002.61999999</v>
      </c>
      <c r="G30" s="25">
        <f t="shared" si="10"/>
        <v>26301358.300000001</v>
      </c>
    </row>
    <row r="31" spans="1:7" ht="20.25" x14ac:dyDescent="0.3">
      <c r="A31" s="33">
        <v>17</v>
      </c>
      <c r="B31" s="27" t="s">
        <v>29</v>
      </c>
      <c r="C31" s="25">
        <v>199613704.49000001</v>
      </c>
      <c r="D31" s="25">
        <v>38597719.490000002</v>
      </c>
      <c r="E31" s="25">
        <v>0</v>
      </c>
      <c r="F31" s="25">
        <f t="shared" si="9"/>
        <v>199613704.49000001</v>
      </c>
      <c r="G31" s="25">
        <f t="shared" si="10"/>
        <v>38597719.490000002</v>
      </c>
    </row>
    <row r="32" spans="1:7" s="34" customFormat="1" ht="20.25" x14ac:dyDescent="0.3">
      <c r="A32" s="33">
        <v>18</v>
      </c>
      <c r="B32" s="27" t="s">
        <v>30</v>
      </c>
      <c r="C32" s="25">
        <v>233287003.32999998</v>
      </c>
      <c r="D32" s="25">
        <v>74047917.659999996</v>
      </c>
      <c r="E32" s="25">
        <v>0</v>
      </c>
      <c r="F32" s="25">
        <f t="shared" si="9"/>
        <v>233287003.32999998</v>
      </c>
      <c r="G32" s="25">
        <f t="shared" si="10"/>
        <v>74047917.659999996</v>
      </c>
    </row>
    <row r="33" spans="1:7" s="34" customFormat="1" ht="20.25" x14ac:dyDescent="0.3">
      <c r="A33" s="33">
        <v>19</v>
      </c>
      <c r="B33" s="27" t="s">
        <v>31</v>
      </c>
      <c r="C33" s="25">
        <v>108449042.19000001</v>
      </c>
      <c r="D33" s="25">
        <v>26164875.140000001</v>
      </c>
      <c r="E33" s="25">
        <v>0</v>
      </c>
      <c r="F33" s="25">
        <f t="shared" si="9"/>
        <v>108449042.19000001</v>
      </c>
      <c r="G33" s="25">
        <f t="shared" si="10"/>
        <v>26164875.140000001</v>
      </c>
    </row>
    <row r="34" spans="1:7" ht="20.25" x14ac:dyDescent="0.3">
      <c r="A34" s="33">
        <v>20</v>
      </c>
      <c r="B34" s="27" t="s">
        <v>32</v>
      </c>
      <c r="C34" s="25">
        <v>57661189.939999998</v>
      </c>
      <c r="D34" s="25">
        <v>7670963.4900000002</v>
      </c>
      <c r="E34" s="25">
        <v>0</v>
      </c>
      <c r="F34" s="25">
        <f t="shared" si="9"/>
        <v>57661189.939999998</v>
      </c>
      <c r="G34" s="25">
        <f t="shared" si="10"/>
        <v>7670963.4900000002</v>
      </c>
    </row>
    <row r="35" spans="1:7" ht="20.25" x14ac:dyDescent="0.3">
      <c r="A35" s="33">
        <v>21</v>
      </c>
      <c r="B35" s="27" t="s">
        <v>33</v>
      </c>
      <c r="C35" s="25">
        <v>355547832.27999997</v>
      </c>
      <c r="D35" s="25">
        <v>177741839.74000001</v>
      </c>
      <c r="E35" s="25">
        <v>0</v>
      </c>
      <c r="F35" s="25">
        <f t="shared" si="9"/>
        <v>355547832.27999997</v>
      </c>
      <c r="G35" s="25">
        <f t="shared" si="10"/>
        <v>177741839.74000001</v>
      </c>
    </row>
    <row r="36" spans="1:7" ht="20.25" x14ac:dyDescent="0.3">
      <c r="A36" s="33">
        <v>22</v>
      </c>
      <c r="B36" s="27" t="s">
        <v>34</v>
      </c>
      <c r="C36" s="25">
        <v>174719464.55000001</v>
      </c>
      <c r="D36" s="25">
        <v>40032510.460000001</v>
      </c>
      <c r="E36" s="25">
        <v>0</v>
      </c>
      <c r="F36" s="25">
        <f t="shared" si="9"/>
        <v>174719464.55000001</v>
      </c>
      <c r="G36" s="25">
        <f t="shared" si="10"/>
        <v>40032510.460000001</v>
      </c>
    </row>
    <row r="37" spans="1:7" ht="20.25" x14ac:dyDescent="0.3">
      <c r="A37" s="33">
        <v>23</v>
      </c>
      <c r="B37" s="27" t="s">
        <v>35</v>
      </c>
      <c r="C37" s="25">
        <v>73743533.539999992</v>
      </c>
      <c r="D37" s="25">
        <v>12730369.09</v>
      </c>
      <c r="E37" s="25">
        <v>0</v>
      </c>
      <c r="F37" s="25">
        <f t="shared" si="9"/>
        <v>73743533.539999992</v>
      </c>
      <c r="G37" s="25">
        <f t="shared" si="10"/>
        <v>12730369.09</v>
      </c>
    </row>
    <row r="38" spans="1:7" ht="20.25" x14ac:dyDescent="0.3">
      <c r="A38" s="33">
        <v>24</v>
      </c>
      <c r="B38" s="27" t="s">
        <v>36</v>
      </c>
      <c r="C38" s="25">
        <v>87438584.249999985</v>
      </c>
      <c r="D38" s="25">
        <v>11095145.25</v>
      </c>
      <c r="E38" s="25">
        <v>0</v>
      </c>
      <c r="F38" s="25">
        <f t="shared" si="9"/>
        <v>87438584.249999985</v>
      </c>
      <c r="G38" s="25">
        <f t="shared" si="10"/>
        <v>11095145.25</v>
      </c>
    </row>
    <row r="39" spans="1:7" ht="20.25" x14ac:dyDescent="0.3">
      <c r="A39" s="33">
        <v>25</v>
      </c>
      <c r="B39" s="27" t="s">
        <v>37</v>
      </c>
      <c r="C39" s="25">
        <v>152385124.98000002</v>
      </c>
      <c r="D39" s="25">
        <v>44035843.259999998</v>
      </c>
      <c r="E39" s="25">
        <v>0</v>
      </c>
      <c r="F39" s="25">
        <f t="shared" si="9"/>
        <v>152385124.98000002</v>
      </c>
      <c r="G39" s="25">
        <f t="shared" si="10"/>
        <v>44035843.259999998</v>
      </c>
    </row>
    <row r="40" spans="1:7" ht="20.25" x14ac:dyDescent="0.3">
      <c r="A40" s="33">
        <v>26</v>
      </c>
      <c r="B40" s="27" t="s">
        <v>38</v>
      </c>
      <c r="C40" s="25">
        <v>566592680.81000006</v>
      </c>
      <c r="D40" s="25">
        <v>221764042.27000001</v>
      </c>
      <c r="E40" s="25">
        <v>0</v>
      </c>
      <c r="F40" s="25">
        <f t="shared" si="9"/>
        <v>566592680.81000006</v>
      </c>
      <c r="G40" s="25">
        <f t="shared" si="10"/>
        <v>221764042.27000001</v>
      </c>
    </row>
    <row r="41" spans="1:7" ht="20.25" x14ac:dyDescent="0.3">
      <c r="A41" s="33">
        <v>27</v>
      </c>
      <c r="B41" s="27" t="s">
        <v>39</v>
      </c>
      <c r="C41" s="25">
        <v>191579856.11000001</v>
      </c>
      <c r="D41" s="25">
        <v>61966306.289999999</v>
      </c>
      <c r="E41" s="25">
        <v>0</v>
      </c>
      <c r="F41" s="25">
        <f t="shared" si="9"/>
        <v>191579856.11000001</v>
      </c>
      <c r="G41" s="25">
        <f t="shared" si="10"/>
        <v>61966306.289999999</v>
      </c>
    </row>
    <row r="42" spans="1:7" ht="20.25" x14ac:dyDescent="0.3">
      <c r="A42" s="33">
        <v>28</v>
      </c>
      <c r="B42" s="27" t="s">
        <v>40</v>
      </c>
      <c r="C42" s="25">
        <v>434880022.98000002</v>
      </c>
      <c r="D42" s="25">
        <v>186474032.52000001</v>
      </c>
      <c r="E42" s="25">
        <v>0</v>
      </c>
      <c r="F42" s="25">
        <f t="shared" si="9"/>
        <v>434880022.98000002</v>
      </c>
      <c r="G42" s="25">
        <f t="shared" si="10"/>
        <v>186474032.52000001</v>
      </c>
    </row>
    <row r="43" spans="1:7" ht="20.25" x14ac:dyDescent="0.3">
      <c r="A43" s="33">
        <v>29</v>
      </c>
      <c r="B43" s="27" t="s">
        <v>41</v>
      </c>
      <c r="C43" s="25">
        <v>92473424.889999986</v>
      </c>
      <c r="D43" s="25">
        <v>20504147.68</v>
      </c>
      <c r="E43" s="25">
        <v>0</v>
      </c>
      <c r="F43" s="25">
        <f t="shared" si="9"/>
        <v>92473424.889999986</v>
      </c>
      <c r="G43" s="25">
        <f t="shared" si="10"/>
        <v>20504147.68</v>
      </c>
    </row>
    <row r="44" spans="1:7" ht="20.25" x14ac:dyDescent="0.3">
      <c r="A44" s="33">
        <v>30</v>
      </c>
      <c r="B44" s="27" t="s">
        <v>42</v>
      </c>
      <c r="C44" s="25">
        <v>94435944.790000007</v>
      </c>
      <c r="D44" s="25">
        <v>20024463.039999999</v>
      </c>
      <c r="E44" s="25">
        <v>0</v>
      </c>
      <c r="F44" s="25">
        <f t="shared" si="9"/>
        <v>94435944.790000007</v>
      </c>
      <c r="G44" s="25">
        <f t="shared" si="10"/>
        <v>20024463.039999999</v>
      </c>
    </row>
    <row r="45" spans="1:7" ht="20.25" x14ac:dyDescent="0.3">
      <c r="A45" s="33">
        <v>31</v>
      </c>
      <c r="B45" s="27" t="s">
        <v>43</v>
      </c>
      <c r="C45" s="25">
        <v>284484115.20000005</v>
      </c>
      <c r="D45" s="25">
        <v>50175336.090000004</v>
      </c>
      <c r="E45" s="25">
        <v>41350219.75</v>
      </c>
      <c r="F45" s="25">
        <f t="shared" si="9"/>
        <v>325834334.95000005</v>
      </c>
      <c r="G45" s="25">
        <f t="shared" si="10"/>
        <v>91525555.840000004</v>
      </c>
    </row>
    <row r="46" spans="1:7" ht="20.25" x14ac:dyDescent="0.3">
      <c r="A46" s="33">
        <v>32</v>
      </c>
      <c r="B46" s="27" t="s">
        <v>44</v>
      </c>
      <c r="C46" s="25">
        <v>79031241.200000003</v>
      </c>
      <c r="D46" s="25">
        <v>14227637.32</v>
      </c>
      <c r="E46" s="25">
        <v>0</v>
      </c>
      <c r="F46" s="25">
        <f t="shared" si="9"/>
        <v>79031241.200000003</v>
      </c>
      <c r="G46" s="25">
        <f t="shared" si="10"/>
        <v>14227637.32</v>
      </c>
    </row>
    <row r="47" spans="1:7" ht="40.5" x14ac:dyDescent="0.3">
      <c r="A47" s="33">
        <v>33</v>
      </c>
      <c r="B47" s="27" t="s">
        <v>45</v>
      </c>
      <c r="C47" s="25">
        <v>960967468.03999996</v>
      </c>
      <c r="D47" s="25">
        <v>0</v>
      </c>
      <c r="E47" s="25">
        <v>0</v>
      </c>
      <c r="F47" s="25">
        <f t="shared" si="9"/>
        <v>960967468.03999996</v>
      </c>
      <c r="G47" s="25">
        <f>D47+E47</f>
        <v>0</v>
      </c>
    </row>
    <row r="48" spans="1:7" ht="40.5" x14ac:dyDescent="0.3">
      <c r="A48" s="33">
        <v>34</v>
      </c>
      <c r="B48" s="27" t="s">
        <v>46</v>
      </c>
      <c r="C48" s="25">
        <v>299190600.16000003</v>
      </c>
      <c r="D48" s="25">
        <v>225045599.13</v>
      </c>
      <c r="E48" s="25">
        <v>178601658.78999999</v>
      </c>
      <c r="F48" s="25">
        <f>C48+E48</f>
        <v>477792258.95000005</v>
      </c>
      <c r="G48" s="25">
        <f>D48+E48</f>
        <v>403647257.91999996</v>
      </c>
    </row>
    <row r="49" spans="1:7" ht="20.25" x14ac:dyDescent="0.3">
      <c r="A49" s="33">
        <v>35</v>
      </c>
      <c r="B49" s="27" t="s">
        <v>47</v>
      </c>
      <c r="C49" s="25">
        <v>6357192.6400000006</v>
      </c>
      <c r="D49" s="25">
        <v>498152.69</v>
      </c>
      <c r="E49" s="25">
        <v>0</v>
      </c>
      <c r="F49" s="25">
        <f t="shared" si="9"/>
        <v>6357192.6400000006</v>
      </c>
      <c r="G49" s="25">
        <f t="shared" si="10"/>
        <v>498152.69</v>
      </c>
    </row>
    <row r="50" spans="1:7" ht="40.5" x14ac:dyDescent="0.3">
      <c r="A50" s="33">
        <v>36</v>
      </c>
      <c r="B50" s="27" t="s">
        <v>48</v>
      </c>
      <c r="C50" s="25">
        <v>10066576.199999999</v>
      </c>
      <c r="D50" s="25">
        <v>0</v>
      </c>
      <c r="E50" s="25">
        <v>0</v>
      </c>
      <c r="F50" s="25">
        <f t="shared" si="9"/>
        <v>10066576.199999999</v>
      </c>
      <c r="G50" s="25">
        <f t="shared" si="10"/>
        <v>0</v>
      </c>
    </row>
    <row r="51" spans="1:7" ht="20.25" x14ac:dyDescent="0.3">
      <c r="A51" s="33">
        <v>37</v>
      </c>
      <c r="B51" s="27" t="s">
        <v>49</v>
      </c>
      <c r="C51" s="25">
        <v>6923843.4699999997</v>
      </c>
      <c r="D51" s="25">
        <v>0</v>
      </c>
      <c r="E51" s="25">
        <v>0</v>
      </c>
      <c r="F51" s="25">
        <f t="shared" si="9"/>
        <v>6923843.4699999997</v>
      </c>
      <c r="G51" s="25">
        <f t="shared" si="10"/>
        <v>0</v>
      </c>
    </row>
    <row r="52" spans="1:7" ht="40.5" x14ac:dyDescent="0.3">
      <c r="A52" s="33">
        <v>38</v>
      </c>
      <c r="B52" s="27" t="s">
        <v>50</v>
      </c>
      <c r="C52" s="25">
        <v>26502288.469999999</v>
      </c>
      <c r="D52" s="25">
        <v>26502288.469999999</v>
      </c>
      <c r="E52" s="25">
        <v>0</v>
      </c>
      <c r="F52" s="25">
        <f t="shared" si="9"/>
        <v>26502288.469999999</v>
      </c>
      <c r="G52" s="25">
        <f t="shared" si="10"/>
        <v>26502288.469999999</v>
      </c>
    </row>
    <row r="53" spans="1:7" ht="20.25" x14ac:dyDescent="0.3">
      <c r="A53" s="33">
        <v>39</v>
      </c>
      <c r="B53" s="27" t="s">
        <v>51</v>
      </c>
      <c r="C53" s="25">
        <v>22663034.940000001</v>
      </c>
      <c r="D53" s="25">
        <v>0</v>
      </c>
      <c r="E53" s="25">
        <v>0</v>
      </c>
      <c r="F53" s="25">
        <f t="shared" si="9"/>
        <v>22663034.940000001</v>
      </c>
      <c r="G53" s="25">
        <f t="shared" si="10"/>
        <v>0</v>
      </c>
    </row>
    <row r="54" spans="1:7" ht="40.5" x14ac:dyDescent="0.3">
      <c r="A54" s="28"/>
      <c r="B54" s="29" t="s">
        <v>52</v>
      </c>
      <c r="C54" s="30">
        <v>4765823795.8699999</v>
      </c>
      <c r="D54" s="30">
        <v>1311934391.3199999</v>
      </c>
      <c r="E54" s="30">
        <v>219951878.53999999</v>
      </c>
      <c r="F54" s="30">
        <f t="shared" ref="F54:G54" si="11">SUM(F29:F53)</f>
        <v>4985775674.4099998</v>
      </c>
      <c r="G54" s="30">
        <f t="shared" si="11"/>
        <v>1531886269.8599999</v>
      </c>
    </row>
    <row r="55" spans="1:7" ht="20.25" x14ac:dyDescent="0.3">
      <c r="A55" s="28"/>
      <c r="B55" s="29" t="s">
        <v>53</v>
      </c>
      <c r="C55" s="30">
        <v>14451934244.349998</v>
      </c>
      <c r="D55" s="30">
        <v>7030814084.6799994</v>
      </c>
      <c r="E55" s="30">
        <v>317843159.5399999</v>
      </c>
      <c r="F55" s="30">
        <f t="shared" ref="F55:G55" si="12">F54+F28+F24+F17</f>
        <v>14769777403.889999</v>
      </c>
      <c r="G55" s="30">
        <f t="shared" si="12"/>
        <v>7348657244.2199993</v>
      </c>
    </row>
    <row r="56" spans="1:7" ht="20.25" x14ac:dyDescent="0.3">
      <c r="A56" s="35">
        <v>40</v>
      </c>
      <c r="B56" s="36" t="s">
        <v>54</v>
      </c>
      <c r="C56" s="25">
        <v>2708571.59</v>
      </c>
      <c r="D56" s="25">
        <v>0</v>
      </c>
      <c r="E56" s="25">
        <v>0</v>
      </c>
      <c r="F56" s="25">
        <f>C56+E56</f>
        <v>2708571.59</v>
      </c>
      <c r="G56" s="25">
        <f>D56+E56</f>
        <v>0</v>
      </c>
    </row>
    <row r="57" spans="1:7" ht="20.25" x14ac:dyDescent="0.3">
      <c r="A57" s="28"/>
      <c r="B57" s="29" t="s">
        <v>55</v>
      </c>
      <c r="C57" s="30">
        <v>2708571.59</v>
      </c>
      <c r="D57" s="30">
        <v>0</v>
      </c>
      <c r="E57" s="30">
        <v>0</v>
      </c>
      <c r="F57" s="30">
        <f t="shared" ref="F57:G57" si="13">F56</f>
        <v>2708571.59</v>
      </c>
      <c r="G57" s="30">
        <f t="shared" si="13"/>
        <v>0</v>
      </c>
    </row>
    <row r="58" spans="1:7" ht="40.5" x14ac:dyDescent="0.3">
      <c r="A58" s="35">
        <v>41</v>
      </c>
      <c r="B58" s="37" t="s">
        <v>56</v>
      </c>
      <c r="C58" s="25">
        <v>2461060.41</v>
      </c>
      <c r="D58" s="25">
        <v>249938.01</v>
      </c>
      <c r="E58" s="25">
        <v>0</v>
      </c>
      <c r="F58" s="25">
        <f>C58+E58</f>
        <v>2461060.41</v>
      </c>
      <c r="G58" s="25">
        <f>D58+E58</f>
        <v>249938.01</v>
      </c>
    </row>
    <row r="59" spans="1:7" ht="20.25" x14ac:dyDescent="0.3">
      <c r="A59" s="28"/>
      <c r="B59" s="29" t="s">
        <v>57</v>
      </c>
      <c r="C59" s="30">
        <v>2461060.41</v>
      </c>
      <c r="D59" s="30">
        <v>249938.01</v>
      </c>
      <c r="E59" s="30">
        <v>0</v>
      </c>
      <c r="F59" s="30">
        <f t="shared" ref="F59:G59" si="14">F58</f>
        <v>2461060.41</v>
      </c>
      <c r="G59" s="30">
        <f t="shared" si="14"/>
        <v>249938.01</v>
      </c>
    </row>
    <row r="60" spans="1:7" ht="20.25" x14ac:dyDescent="0.3">
      <c r="A60" s="38">
        <v>42</v>
      </c>
      <c r="B60" s="27" t="s">
        <v>58</v>
      </c>
      <c r="C60" s="25">
        <v>209771406.06999999</v>
      </c>
      <c r="D60" s="25">
        <v>0</v>
      </c>
      <c r="E60" s="25">
        <v>0</v>
      </c>
      <c r="F60" s="25">
        <f t="shared" ref="F60:F65" si="15">C60+E60</f>
        <v>209771406.06999999</v>
      </c>
      <c r="G60" s="25">
        <f t="shared" ref="G60:G65" si="16">D60+E60</f>
        <v>0</v>
      </c>
    </row>
    <row r="61" spans="1:7" ht="20.25" x14ac:dyDescent="0.3">
      <c r="A61" s="38">
        <v>43</v>
      </c>
      <c r="B61" s="27" t="s">
        <v>59</v>
      </c>
      <c r="C61" s="25">
        <v>3752990.0100000007</v>
      </c>
      <c r="D61" s="25">
        <v>0</v>
      </c>
      <c r="E61" s="25">
        <v>0</v>
      </c>
      <c r="F61" s="25">
        <f t="shared" si="15"/>
        <v>3752990.0100000007</v>
      </c>
      <c r="G61" s="25">
        <f t="shared" si="16"/>
        <v>0</v>
      </c>
    </row>
    <row r="62" spans="1:7" ht="20.25" x14ac:dyDescent="0.3">
      <c r="A62" s="38">
        <v>44</v>
      </c>
      <c r="B62" s="27" t="s">
        <v>60</v>
      </c>
      <c r="C62" s="25">
        <v>1213662.6099999999</v>
      </c>
      <c r="D62" s="25">
        <v>0</v>
      </c>
      <c r="E62" s="25">
        <v>0</v>
      </c>
      <c r="F62" s="25">
        <f t="shared" si="15"/>
        <v>1213662.6099999999</v>
      </c>
      <c r="G62" s="25">
        <f t="shared" si="16"/>
        <v>0</v>
      </c>
    </row>
    <row r="63" spans="1:7" ht="20.25" x14ac:dyDescent="0.3">
      <c r="A63" s="38">
        <v>45</v>
      </c>
      <c r="B63" s="27" t="s">
        <v>61</v>
      </c>
      <c r="C63" s="25">
        <v>74077640.719999999</v>
      </c>
      <c r="D63" s="25">
        <v>0</v>
      </c>
      <c r="E63" s="25">
        <v>0</v>
      </c>
      <c r="F63" s="25">
        <f t="shared" si="15"/>
        <v>74077640.719999999</v>
      </c>
      <c r="G63" s="25">
        <f t="shared" si="16"/>
        <v>0</v>
      </c>
    </row>
    <row r="64" spans="1:7" ht="20.25" x14ac:dyDescent="0.3">
      <c r="A64" s="38">
        <v>46</v>
      </c>
      <c r="B64" s="39" t="s">
        <v>62</v>
      </c>
      <c r="C64" s="25">
        <v>55228784.579999998</v>
      </c>
      <c r="D64" s="25">
        <v>0</v>
      </c>
      <c r="E64" s="25">
        <v>0</v>
      </c>
      <c r="F64" s="25">
        <f t="shared" si="15"/>
        <v>55228784.579999998</v>
      </c>
      <c r="G64" s="25">
        <f t="shared" si="16"/>
        <v>0</v>
      </c>
    </row>
    <row r="65" spans="1:7" ht="40.5" x14ac:dyDescent="0.3">
      <c r="A65" s="38">
        <v>47</v>
      </c>
      <c r="B65" s="27" t="s">
        <v>63</v>
      </c>
      <c r="C65" s="25">
        <v>63685.8</v>
      </c>
      <c r="D65" s="25">
        <v>0</v>
      </c>
      <c r="E65" s="25">
        <v>0</v>
      </c>
      <c r="F65" s="25">
        <f t="shared" si="15"/>
        <v>63685.8</v>
      </c>
      <c r="G65" s="25">
        <f t="shared" si="16"/>
        <v>0</v>
      </c>
    </row>
    <row r="66" spans="1:7" ht="40.5" x14ac:dyDescent="0.3">
      <c r="A66" s="28"/>
      <c r="B66" s="29" t="s">
        <v>64</v>
      </c>
      <c r="C66" s="30">
        <v>344108169.78999996</v>
      </c>
      <c r="D66" s="30">
        <v>0</v>
      </c>
      <c r="E66" s="30">
        <v>0</v>
      </c>
      <c r="F66" s="30">
        <f t="shared" ref="F66:G66" si="17">SUM(F60:F65)</f>
        <v>344108169.78999996</v>
      </c>
      <c r="G66" s="30">
        <f t="shared" si="17"/>
        <v>0</v>
      </c>
    </row>
    <row r="67" spans="1:7" ht="20.25" x14ac:dyDescent="0.3">
      <c r="A67" s="38">
        <v>48</v>
      </c>
      <c r="B67" s="27" t="s">
        <v>65</v>
      </c>
      <c r="C67" s="25">
        <v>51326578.340000004</v>
      </c>
      <c r="D67" s="25">
        <v>0</v>
      </c>
      <c r="E67" s="25">
        <v>0</v>
      </c>
      <c r="F67" s="25">
        <f t="shared" ref="F67:F99" si="18">C67+E67</f>
        <v>51326578.340000004</v>
      </c>
      <c r="G67" s="25">
        <f t="shared" ref="G67:G99" si="19">D67+E67</f>
        <v>0</v>
      </c>
    </row>
    <row r="68" spans="1:7" ht="20.25" x14ac:dyDescent="0.3">
      <c r="A68" s="38">
        <v>49</v>
      </c>
      <c r="B68" s="27" t="s">
        <v>66</v>
      </c>
      <c r="C68" s="25">
        <v>181215597.15000001</v>
      </c>
      <c r="D68" s="25">
        <v>83126899.109999999</v>
      </c>
      <c r="E68" s="25">
        <v>0</v>
      </c>
      <c r="F68" s="25">
        <f t="shared" si="18"/>
        <v>181215597.15000001</v>
      </c>
      <c r="G68" s="25">
        <f t="shared" si="19"/>
        <v>83126899.109999999</v>
      </c>
    </row>
    <row r="69" spans="1:7" ht="20.25" x14ac:dyDescent="0.3">
      <c r="A69" s="38">
        <v>50</v>
      </c>
      <c r="B69" s="27" t="s">
        <v>67</v>
      </c>
      <c r="C69" s="25">
        <v>65553271.32</v>
      </c>
      <c r="D69" s="25">
        <v>15039111.219999999</v>
      </c>
      <c r="E69" s="25">
        <v>0</v>
      </c>
      <c r="F69" s="25">
        <f t="shared" si="18"/>
        <v>65553271.32</v>
      </c>
      <c r="G69" s="25">
        <f t="shared" si="19"/>
        <v>15039111.219999999</v>
      </c>
    </row>
    <row r="70" spans="1:7" ht="20.25" x14ac:dyDescent="0.3">
      <c r="A70" s="38">
        <v>51</v>
      </c>
      <c r="B70" s="39" t="s">
        <v>68</v>
      </c>
      <c r="C70" s="25">
        <v>10330403.85</v>
      </c>
      <c r="D70" s="25">
        <v>0</v>
      </c>
      <c r="E70" s="25">
        <v>0</v>
      </c>
      <c r="F70" s="25">
        <f t="shared" si="18"/>
        <v>10330403.85</v>
      </c>
      <c r="G70" s="25">
        <f t="shared" si="19"/>
        <v>0</v>
      </c>
    </row>
    <row r="71" spans="1:7" ht="20.25" x14ac:dyDescent="0.3">
      <c r="A71" s="38">
        <v>52</v>
      </c>
      <c r="B71" s="27" t="s">
        <v>69</v>
      </c>
      <c r="C71" s="25">
        <v>35445247.520000003</v>
      </c>
      <c r="D71" s="25">
        <v>0</v>
      </c>
      <c r="E71" s="25">
        <v>0</v>
      </c>
      <c r="F71" s="25">
        <f t="shared" si="18"/>
        <v>35445247.520000003</v>
      </c>
      <c r="G71" s="25">
        <f t="shared" si="19"/>
        <v>0</v>
      </c>
    </row>
    <row r="72" spans="1:7" ht="20.25" x14ac:dyDescent="0.3">
      <c r="A72" s="38">
        <v>53</v>
      </c>
      <c r="B72" s="39" t="s">
        <v>70</v>
      </c>
      <c r="C72" s="25">
        <v>6338504.7799999993</v>
      </c>
      <c r="D72" s="25">
        <v>0</v>
      </c>
      <c r="E72" s="25">
        <v>0</v>
      </c>
      <c r="F72" s="25">
        <f t="shared" si="18"/>
        <v>6338504.7799999993</v>
      </c>
      <c r="G72" s="25">
        <f t="shared" si="19"/>
        <v>0</v>
      </c>
    </row>
    <row r="73" spans="1:7" ht="20.25" x14ac:dyDescent="0.3">
      <c r="A73" s="38">
        <v>54</v>
      </c>
      <c r="B73" s="40" t="s">
        <v>71</v>
      </c>
      <c r="C73" s="25">
        <v>6073620.2000000002</v>
      </c>
      <c r="D73" s="25">
        <v>0</v>
      </c>
      <c r="E73" s="25">
        <v>0</v>
      </c>
      <c r="F73" s="25">
        <f t="shared" si="18"/>
        <v>6073620.2000000002</v>
      </c>
      <c r="G73" s="25">
        <f t="shared" si="19"/>
        <v>0</v>
      </c>
    </row>
    <row r="74" spans="1:7" s="41" customFormat="1" ht="40.5" x14ac:dyDescent="0.3">
      <c r="A74" s="38">
        <v>55</v>
      </c>
      <c r="B74" s="27" t="s">
        <v>72</v>
      </c>
      <c r="C74" s="25">
        <v>6382714.4200000009</v>
      </c>
      <c r="D74" s="25">
        <v>0</v>
      </c>
      <c r="E74" s="25">
        <v>0</v>
      </c>
      <c r="F74" s="25">
        <f t="shared" si="18"/>
        <v>6382714.4200000009</v>
      </c>
      <c r="G74" s="25">
        <f t="shared" si="19"/>
        <v>0</v>
      </c>
    </row>
    <row r="75" spans="1:7" ht="20.25" x14ac:dyDescent="0.3">
      <c r="A75" s="38">
        <v>56</v>
      </c>
      <c r="B75" s="27" t="s">
        <v>73</v>
      </c>
      <c r="C75" s="25">
        <v>435928184.57000005</v>
      </c>
      <c r="D75" s="25">
        <v>0</v>
      </c>
      <c r="E75" s="25">
        <v>0</v>
      </c>
      <c r="F75" s="25">
        <f t="shared" si="18"/>
        <v>435928184.57000005</v>
      </c>
      <c r="G75" s="25">
        <f t="shared" si="19"/>
        <v>0</v>
      </c>
    </row>
    <row r="76" spans="1:7" ht="20.25" x14ac:dyDescent="0.3">
      <c r="A76" s="38">
        <v>57</v>
      </c>
      <c r="B76" s="39" t="s">
        <v>74</v>
      </c>
      <c r="C76" s="25">
        <v>18082352.030000001</v>
      </c>
      <c r="D76" s="25">
        <v>2924850.76</v>
      </c>
      <c r="E76" s="25">
        <v>0</v>
      </c>
      <c r="F76" s="25">
        <f t="shared" si="18"/>
        <v>18082352.030000001</v>
      </c>
      <c r="G76" s="25">
        <f t="shared" si="19"/>
        <v>2924850.76</v>
      </c>
    </row>
    <row r="77" spans="1:7" ht="20.25" x14ac:dyDescent="0.3">
      <c r="A77" s="38">
        <v>58</v>
      </c>
      <c r="B77" s="27" t="s">
        <v>75</v>
      </c>
      <c r="C77" s="25">
        <v>7033631.8800000008</v>
      </c>
      <c r="D77" s="25">
        <v>0</v>
      </c>
      <c r="E77" s="25">
        <v>0</v>
      </c>
      <c r="F77" s="25">
        <f t="shared" si="18"/>
        <v>7033631.8800000008</v>
      </c>
      <c r="G77" s="25">
        <f t="shared" si="19"/>
        <v>0</v>
      </c>
    </row>
    <row r="78" spans="1:7" ht="20.25" x14ac:dyDescent="0.3">
      <c r="A78" s="38">
        <v>59</v>
      </c>
      <c r="B78" s="39" t="s">
        <v>76</v>
      </c>
      <c r="C78" s="25">
        <v>6124061.8200000003</v>
      </c>
      <c r="D78" s="25">
        <v>0</v>
      </c>
      <c r="E78" s="25">
        <v>0</v>
      </c>
      <c r="F78" s="25">
        <f t="shared" si="18"/>
        <v>6124061.8200000003</v>
      </c>
      <c r="G78" s="25">
        <f t="shared" si="19"/>
        <v>0</v>
      </c>
    </row>
    <row r="79" spans="1:7" ht="20.25" x14ac:dyDescent="0.3">
      <c r="A79" s="38">
        <v>60</v>
      </c>
      <c r="B79" s="38" t="s">
        <v>77</v>
      </c>
      <c r="C79" s="25">
        <v>6129779.7599999998</v>
      </c>
      <c r="D79" s="25">
        <v>0</v>
      </c>
      <c r="E79" s="25">
        <v>0</v>
      </c>
      <c r="F79" s="25">
        <f t="shared" si="18"/>
        <v>6129779.7599999998</v>
      </c>
      <c r="G79" s="25">
        <f t="shared" si="19"/>
        <v>0</v>
      </c>
    </row>
    <row r="80" spans="1:7" ht="20.25" x14ac:dyDescent="0.3">
      <c r="A80" s="38">
        <v>61</v>
      </c>
      <c r="B80" s="39" t="s">
        <v>78</v>
      </c>
      <c r="C80" s="25">
        <v>23463067.670000002</v>
      </c>
      <c r="D80" s="25">
        <v>17122128.09</v>
      </c>
      <c r="E80" s="25">
        <v>0</v>
      </c>
      <c r="F80" s="25">
        <f t="shared" si="18"/>
        <v>23463067.670000002</v>
      </c>
      <c r="G80" s="25">
        <f t="shared" si="19"/>
        <v>17122128.09</v>
      </c>
    </row>
    <row r="81" spans="1:7" ht="20.25" x14ac:dyDescent="0.3">
      <c r="A81" s="38">
        <v>62</v>
      </c>
      <c r="B81" s="39" t="s">
        <v>79</v>
      </c>
      <c r="C81" s="25">
        <v>27252785.099999998</v>
      </c>
      <c r="D81" s="25">
        <v>0</v>
      </c>
      <c r="E81" s="25">
        <v>0</v>
      </c>
      <c r="F81" s="25">
        <f t="shared" si="18"/>
        <v>27252785.099999998</v>
      </c>
      <c r="G81" s="25">
        <f t="shared" si="19"/>
        <v>0</v>
      </c>
    </row>
    <row r="82" spans="1:7" ht="20.25" x14ac:dyDescent="0.3">
      <c r="A82" s="38">
        <v>63</v>
      </c>
      <c r="B82" s="38" t="s">
        <v>80</v>
      </c>
      <c r="C82" s="25">
        <v>530998.15</v>
      </c>
      <c r="D82" s="25">
        <v>0</v>
      </c>
      <c r="E82" s="25">
        <v>0</v>
      </c>
      <c r="F82" s="25">
        <f t="shared" si="18"/>
        <v>530998.15</v>
      </c>
      <c r="G82" s="25">
        <f t="shared" si="19"/>
        <v>0</v>
      </c>
    </row>
    <row r="83" spans="1:7" ht="20.25" x14ac:dyDescent="0.3">
      <c r="A83" s="38">
        <v>64</v>
      </c>
      <c r="B83" s="37" t="s">
        <v>81</v>
      </c>
      <c r="C83" s="25">
        <v>0</v>
      </c>
      <c r="D83" s="25">
        <v>0</v>
      </c>
      <c r="E83" s="25">
        <v>0</v>
      </c>
      <c r="F83" s="25">
        <f t="shared" si="18"/>
        <v>0</v>
      </c>
      <c r="G83" s="25">
        <f t="shared" si="19"/>
        <v>0</v>
      </c>
    </row>
    <row r="84" spans="1:7" ht="20.25" x14ac:dyDescent="0.3">
      <c r="A84" s="38">
        <v>65</v>
      </c>
      <c r="B84" s="37" t="s">
        <v>82</v>
      </c>
      <c r="C84" s="25">
        <v>51895805.850000001</v>
      </c>
      <c r="D84" s="25">
        <v>0</v>
      </c>
      <c r="E84" s="25">
        <v>0</v>
      </c>
      <c r="F84" s="25">
        <f t="shared" si="18"/>
        <v>51895805.850000001</v>
      </c>
      <c r="G84" s="25">
        <f t="shared" si="19"/>
        <v>0</v>
      </c>
    </row>
    <row r="85" spans="1:7" s="41" customFormat="1" ht="20.25" x14ac:dyDescent="0.3">
      <c r="A85" s="38">
        <v>66</v>
      </c>
      <c r="B85" s="37" t="s">
        <v>83</v>
      </c>
      <c r="C85" s="25">
        <v>28524069.32</v>
      </c>
      <c r="D85" s="25">
        <v>28524069.32</v>
      </c>
      <c r="E85" s="25">
        <v>0</v>
      </c>
      <c r="F85" s="25">
        <f t="shared" si="18"/>
        <v>28524069.32</v>
      </c>
      <c r="G85" s="25">
        <f t="shared" si="19"/>
        <v>28524069.32</v>
      </c>
    </row>
    <row r="86" spans="1:7" ht="20.25" x14ac:dyDescent="0.3">
      <c r="A86" s="38">
        <v>67</v>
      </c>
      <c r="B86" s="37" t="s">
        <v>84</v>
      </c>
      <c r="C86" s="25">
        <v>4473769.6100000003</v>
      </c>
      <c r="D86" s="25">
        <v>0</v>
      </c>
      <c r="E86" s="25">
        <v>0</v>
      </c>
      <c r="F86" s="25">
        <f t="shared" si="18"/>
        <v>4473769.6100000003</v>
      </c>
      <c r="G86" s="25">
        <f t="shared" si="19"/>
        <v>0</v>
      </c>
    </row>
    <row r="87" spans="1:7" ht="20.25" x14ac:dyDescent="0.3">
      <c r="A87" s="38">
        <v>68</v>
      </c>
      <c r="B87" s="37" t="s">
        <v>85</v>
      </c>
      <c r="C87" s="25">
        <v>2415701.64</v>
      </c>
      <c r="D87" s="25">
        <v>0</v>
      </c>
      <c r="E87" s="25">
        <v>0</v>
      </c>
      <c r="F87" s="25">
        <f t="shared" si="18"/>
        <v>2415701.64</v>
      </c>
      <c r="G87" s="25">
        <f t="shared" si="19"/>
        <v>0</v>
      </c>
    </row>
    <row r="88" spans="1:7" ht="20.25" x14ac:dyDescent="0.3">
      <c r="A88" s="38">
        <v>69</v>
      </c>
      <c r="B88" s="37" t="s">
        <v>86</v>
      </c>
      <c r="C88" s="25">
        <v>2232487.7400000002</v>
      </c>
      <c r="D88" s="25">
        <v>0</v>
      </c>
      <c r="E88" s="25">
        <v>0</v>
      </c>
      <c r="F88" s="25">
        <f t="shared" si="18"/>
        <v>2232487.7400000002</v>
      </c>
      <c r="G88" s="25">
        <f t="shared" si="19"/>
        <v>0</v>
      </c>
    </row>
    <row r="89" spans="1:7" ht="20.25" x14ac:dyDescent="0.3">
      <c r="A89" s="38">
        <v>70</v>
      </c>
      <c r="B89" s="37" t="s">
        <v>87</v>
      </c>
      <c r="C89" s="25">
        <v>10263474.5</v>
      </c>
      <c r="D89" s="25">
        <v>10263474.5</v>
      </c>
      <c r="E89" s="25">
        <v>0</v>
      </c>
      <c r="F89" s="25">
        <f t="shared" si="18"/>
        <v>10263474.5</v>
      </c>
      <c r="G89" s="25">
        <f t="shared" si="19"/>
        <v>10263474.5</v>
      </c>
    </row>
    <row r="90" spans="1:7" ht="20.25" x14ac:dyDescent="0.3">
      <c r="A90" s="38">
        <v>71</v>
      </c>
      <c r="B90" s="37" t="s">
        <v>88</v>
      </c>
      <c r="C90" s="25">
        <v>3275662</v>
      </c>
      <c r="D90" s="25">
        <v>0</v>
      </c>
      <c r="E90" s="25">
        <v>0</v>
      </c>
      <c r="F90" s="25">
        <f t="shared" si="18"/>
        <v>3275662</v>
      </c>
      <c r="G90" s="25">
        <f t="shared" si="19"/>
        <v>0</v>
      </c>
    </row>
    <row r="91" spans="1:7" ht="20.25" x14ac:dyDescent="0.3">
      <c r="A91" s="38">
        <v>72</v>
      </c>
      <c r="B91" s="37" t="s">
        <v>89</v>
      </c>
      <c r="C91" s="25">
        <v>8586065.120000001</v>
      </c>
      <c r="D91" s="25">
        <v>0</v>
      </c>
      <c r="E91" s="25">
        <v>0</v>
      </c>
      <c r="F91" s="25">
        <f t="shared" si="18"/>
        <v>8586065.120000001</v>
      </c>
      <c r="G91" s="25">
        <f t="shared" si="19"/>
        <v>0</v>
      </c>
    </row>
    <row r="92" spans="1:7" ht="20.25" x14ac:dyDescent="0.3">
      <c r="A92" s="38">
        <v>73</v>
      </c>
      <c r="B92" s="37" t="s">
        <v>90</v>
      </c>
      <c r="C92" s="25">
        <v>1733601.63</v>
      </c>
      <c r="D92" s="25">
        <v>0</v>
      </c>
      <c r="E92" s="25">
        <v>0</v>
      </c>
      <c r="F92" s="25">
        <f t="shared" si="18"/>
        <v>1733601.63</v>
      </c>
      <c r="G92" s="25">
        <f t="shared" si="19"/>
        <v>0</v>
      </c>
    </row>
    <row r="93" spans="1:7" ht="20.25" x14ac:dyDescent="0.3">
      <c r="A93" s="38">
        <v>74</v>
      </c>
      <c r="B93" s="37" t="s">
        <v>91</v>
      </c>
      <c r="C93" s="25">
        <v>5216602.93</v>
      </c>
      <c r="D93" s="25">
        <v>0</v>
      </c>
      <c r="E93" s="25">
        <v>0</v>
      </c>
      <c r="F93" s="25">
        <f t="shared" si="18"/>
        <v>5216602.93</v>
      </c>
      <c r="G93" s="25">
        <f t="shared" si="19"/>
        <v>0</v>
      </c>
    </row>
    <row r="94" spans="1:7" ht="20.25" x14ac:dyDescent="0.3">
      <c r="A94" s="38">
        <v>75</v>
      </c>
      <c r="B94" s="37" t="s">
        <v>92</v>
      </c>
      <c r="C94" s="25">
        <v>23089091.16</v>
      </c>
      <c r="D94" s="25">
        <v>0</v>
      </c>
      <c r="E94" s="25">
        <v>0</v>
      </c>
      <c r="F94" s="25">
        <f t="shared" si="18"/>
        <v>23089091.16</v>
      </c>
      <c r="G94" s="25">
        <f t="shared" si="19"/>
        <v>0</v>
      </c>
    </row>
    <row r="95" spans="1:7" ht="20.25" x14ac:dyDescent="0.3">
      <c r="A95" s="38">
        <v>76</v>
      </c>
      <c r="B95" s="37" t="s">
        <v>93</v>
      </c>
      <c r="C95" s="25">
        <v>38919663.950000003</v>
      </c>
      <c r="D95" s="25">
        <v>0</v>
      </c>
      <c r="E95" s="25">
        <v>0</v>
      </c>
      <c r="F95" s="25">
        <f t="shared" si="18"/>
        <v>38919663.950000003</v>
      </c>
      <c r="G95" s="25">
        <f t="shared" si="19"/>
        <v>0</v>
      </c>
    </row>
    <row r="96" spans="1:7" ht="20.25" x14ac:dyDescent="0.3">
      <c r="A96" s="38">
        <v>77</v>
      </c>
      <c r="B96" s="42" t="s">
        <v>94</v>
      </c>
      <c r="C96" s="25">
        <v>138195.15</v>
      </c>
      <c r="D96" s="25">
        <v>0</v>
      </c>
      <c r="E96" s="25">
        <v>0</v>
      </c>
      <c r="F96" s="25">
        <f t="shared" si="18"/>
        <v>138195.15</v>
      </c>
      <c r="G96" s="25">
        <f t="shared" si="19"/>
        <v>0</v>
      </c>
    </row>
    <row r="97" spans="1:7" ht="20.25" x14ac:dyDescent="0.3">
      <c r="A97" s="38">
        <v>78</v>
      </c>
      <c r="B97" s="37" t="s">
        <v>95</v>
      </c>
      <c r="C97" s="25">
        <v>16839798.460000001</v>
      </c>
      <c r="D97" s="25">
        <v>4486251.62</v>
      </c>
      <c r="E97" s="25">
        <v>0</v>
      </c>
      <c r="F97" s="25">
        <f t="shared" si="18"/>
        <v>16839798.460000001</v>
      </c>
      <c r="G97" s="25">
        <f t="shared" si="19"/>
        <v>4486251.62</v>
      </c>
    </row>
    <row r="98" spans="1:7" ht="20.25" x14ac:dyDescent="0.3">
      <c r="A98" s="38">
        <v>79</v>
      </c>
      <c r="B98" s="43" t="s">
        <v>96</v>
      </c>
      <c r="C98" s="25">
        <v>0</v>
      </c>
      <c r="D98" s="25">
        <v>0</v>
      </c>
      <c r="E98" s="25">
        <v>0</v>
      </c>
      <c r="F98" s="25">
        <f t="shared" si="18"/>
        <v>0</v>
      </c>
      <c r="G98" s="25">
        <f t="shared" si="19"/>
        <v>0</v>
      </c>
    </row>
    <row r="99" spans="1:7" ht="20.25" x14ac:dyDescent="0.3">
      <c r="A99" s="38">
        <v>80</v>
      </c>
      <c r="B99" s="44" t="s">
        <v>97</v>
      </c>
      <c r="C99" s="25">
        <v>14327753.6</v>
      </c>
      <c r="D99" s="25">
        <v>0</v>
      </c>
      <c r="E99" s="25">
        <v>0</v>
      </c>
      <c r="F99" s="25">
        <f t="shared" si="18"/>
        <v>14327753.6</v>
      </c>
      <c r="G99" s="25">
        <f t="shared" si="19"/>
        <v>0</v>
      </c>
    </row>
    <row r="100" spans="1:7" ht="20.25" x14ac:dyDescent="0.3">
      <c r="A100" s="28"/>
      <c r="B100" s="29" t="s">
        <v>98</v>
      </c>
      <c r="C100" s="30">
        <v>1099142541.22</v>
      </c>
      <c r="D100" s="30">
        <v>161486784.62</v>
      </c>
      <c r="E100" s="30">
        <v>0</v>
      </c>
      <c r="F100" s="30">
        <f t="shared" ref="F100:G100" si="20">SUM(F67:F99)</f>
        <v>1099142541.22</v>
      </c>
      <c r="G100" s="30">
        <f t="shared" si="20"/>
        <v>161486784.62</v>
      </c>
    </row>
    <row r="101" spans="1:7" ht="20.25" x14ac:dyDescent="0.3">
      <c r="A101" s="28"/>
      <c r="B101" s="29" t="s">
        <v>7</v>
      </c>
      <c r="C101" s="30">
        <v>15900354587.359999</v>
      </c>
      <c r="D101" s="30">
        <v>7192550807.3099995</v>
      </c>
      <c r="E101" s="30">
        <v>317843159.5399999</v>
      </c>
      <c r="F101" s="30">
        <f t="shared" ref="F101:G101" si="21">F100+F66+F59+F57+F55</f>
        <v>16218197746.9</v>
      </c>
      <c r="G101" s="30">
        <f t="shared" si="21"/>
        <v>7510393966.8499994</v>
      </c>
    </row>
    <row r="102" spans="1:7" ht="63.75" customHeight="1" x14ac:dyDescent="0.3">
      <c r="A102" s="38"/>
      <c r="B102" s="39" t="s">
        <v>99</v>
      </c>
      <c r="C102" s="25">
        <v>686619834.83999991</v>
      </c>
      <c r="D102" s="25">
        <v>496126778.61999995</v>
      </c>
      <c r="E102" s="25">
        <v>0</v>
      </c>
      <c r="F102" s="25">
        <f>C102+E102</f>
        <v>686619834.83999991</v>
      </c>
      <c r="G102" s="25">
        <f>D102+E102</f>
        <v>496126778.61999995</v>
      </c>
    </row>
    <row r="103" spans="1:7" s="4" customFormat="1" ht="33.75" customHeight="1" x14ac:dyDescent="0.3">
      <c r="A103" s="28"/>
      <c r="B103" s="29" t="s">
        <v>100</v>
      </c>
      <c r="C103" s="30">
        <v>16586974422.199999</v>
      </c>
      <c r="D103" s="30">
        <v>7688677585.9299994</v>
      </c>
      <c r="E103" s="30">
        <v>317843159.5399999</v>
      </c>
      <c r="F103" s="30">
        <f t="shared" ref="F103:G103" si="22">F102+F101</f>
        <v>16904817581.74</v>
      </c>
      <c r="G103" s="30">
        <f t="shared" si="22"/>
        <v>8006520745.4699993</v>
      </c>
    </row>
    <row r="105" spans="1:7" x14ac:dyDescent="0.25">
      <c r="F105" s="45"/>
      <c r="G105" s="45"/>
    </row>
    <row r="106" spans="1:7" s="46" customFormat="1" ht="23.25" x14ac:dyDescent="0.35"/>
    <row r="107" spans="1:7" ht="34.5" customHeight="1" x14ac:dyDescent="0.25"/>
    <row r="108" spans="1:7" ht="34.5" customHeight="1" x14ac:dyDescent="0.25"/>
    <row r="112" spans="1:7" ht="20.25" x14ac:dyDescent="0.3">
      <c r="F112" s="47"/>
      <c r="G112" s="47"/>
    </row>
    <row r="115" s="46" customFormat="1" ht="23.25" x14ac:dyDescent="0.35"/>
    <row r="116" s="46" customFormat="1" ht="23.25" x14ac:dyDescent="0.35"/>
    <row r="117" s="46" customFormat="1" ht="23.25" x14ac:dyDescent="0.35"/>
    <row r="118" s="46" customFormat="1" ht="23.25" x14ac:dyDescent="0.35"/>
    <row r="119" s="46" customFormat="1" ht="23.25" x14ac:dyDescent="0.35"/>
    <row r="120" s="46" customFormat="1" ht="23.25" x14ac:dyDescent="0.35"/>
    <row r="121" s="46" customFormat="1" ht="23.25" x14ac:dyDescent="0.35"/>
    <row r="122" s="46" customFormat="1" ht="23.25" x14ac:dyDescent="0.35"/>
    <row r="123" s="46" customFormat="1" ht="23.25" x14ac:dyDescent="0.35"/>
    <row r="124" s="46" customFormat="1" ht="23.25" x14ac:dyDescent="0.35"/>
    <row r="125" s="46" customFormat="1" ht="23.25" x14ac:dyDescent="0.35"/>
  </sheetData>
  <mergeCells count="12">
    <mergeCell ref="C6:C10"/>
    <mergeCell ref="D6:D7"/>
    <mergeCell ref="F6:F10"/>
    <mergeCell ref="G6:G7"/>
    <mergeCell ref="D8:D10"/>
    <mergeCell ref="G8:G10"/>
    <mergeCell ref="B4:G4"/>
    <mergeCell ref="A5:A10"/>
    <mergeCell ref="B5:B10"/>
    <mergeCell ref="C5:D5"/>
    <mergeCell ref="E5:E10"/>
    <mergeCell ref="F5:G5"/>
  </mergeCells>
  <conditionalFormatting sqref="C12:G103">
    <cfRule type="cellIs" dxfId="0" priority="1" operator="lessThan">
      <formula>0</formula>
    </cfRule>
  </conditionalFormatting>
  <printOptions horizontalCentered="1" verticalCentered="1"/>
  <pageMargins left="0.39370078740157483" right="0.19685039370078741" top="0" bottom="0" header="0" footer="0"/>
  <pageSetup paperSize="9" scale="33" orientation="portrait" r:id="rId1"/>
  <headerFooter alignWithMargins="0"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dcterms:created xsi:type="dcterms:W3CDTF">2021-09-01T06:57:24Z</dcterms:created>
  <dcterms:modified xsi:type="dcterms:W3CDTF">2021-09-01T06:59:48Z</dcterms:modified>
</cp:coreProperties>
</file>